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5" i="1" l="1"/>
</calcChain>
</file>

<file path=xl/sharedStrings.xml><?xml version="1.0" encoding="utf-8"?>
<sst xmlns="http://schemas.openxmlformats.org/spreadsheetml/2006/main" count="134" uniqueCount="104">
  <si>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</si>
  <si>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</si>
  <si>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</si>
  <si>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</si>
  <si>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</si>
  <si>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</si>
  <si>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</si>
  <si>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</si>
  <si>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</si>
  <si>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</si>
  <si>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</si>
  <si>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</si>
  <si>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</si>
  <si>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</si>
  <si>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</si>
  <si>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</si>
  <si>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</si>
  <si>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</si>
  <si>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</si>
  <si>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</si>
  <si>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</si>
  <si>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</si>
  <si>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</si>
  <si>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</si>
  <si>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</si>
  <si>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</si>
  <si>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</si>
  <si>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</si>
  <si>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</si>
  <si>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</si>
  <si>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</si>
  <si>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</si>
  <si>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</si>
  <si>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</si>
  <si>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</si>
  <si>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</si>
  <si>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</si>
  <si>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</si>
  <si>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</si>
  <si>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</si>
  <si>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</si>
  <si>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</si>
  <si>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</si>
  <si>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</si>
  <si>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</si>
  <si>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</si>
  <si>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</si>
  <si>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</si>
  <si>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</si>
  <si>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</si>
  <si>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</si>
  <si>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</si>
  <si>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</si>
  <si>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</si>
  <si>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</si>
  <si>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</si>
  <si>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</si>
  <si>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</si>
  <si>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</si>
  <si>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</si>
  <si>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</si>
  <si>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</si>
  <si>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</si>
  <si>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</si>
  <si>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</si>
  <si>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</si>
  <si>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</si>
  <si>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</si>
  <si>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</si>
  <si>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</si>
  <si>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</si>
  <si>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</si>
  <si>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</si>
  <si>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</si>
  <si>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</si>
  <si>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</si>
  <si>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</si>
  <si>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</si>
  <si>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</si>
  <si>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</si>
  <si>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</si>
  <si>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ул. Литейная, д. 3</t>
  </si>
  <si>
    <t>Текущий ремонт общего имущества*</t>
  </si>
  <si>
    <t>кв.4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</si>
  <si>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</si>
  <si>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</si>
  <si>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</si>
  <si>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</si>
  <si>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</si>
  <si>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</si>
  <si>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</si>
  <si>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</si>
  <si>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</si>
  <si>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</si>
  <si>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</si>
  <si>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</si>
  <si>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</si>
  <si>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козырек</t>
  </si>
  <si>
    <t>утепление стен</t>
  </si>
  <si>
    <t>замена вентилей на системе ГВС</t>
  </si>
  <si>
    <t>кв.33-47</t>
  </si>
  <si>
    <t>ремонт кровли</t>
  </si>
  <si>
    <t>лоджия кв.62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</si>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</sst>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2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A52" sqref="A52:XFD5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9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7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7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7" t="s">
        <v>5</v>
      </c>
    </row>
    <row r="5" spans="2:11" ht="15" x14ac:dyDescent="0.2">
      <c r="B5" s="2" t="s">
        <v>84</v>
      </c>
      <c r="C5" s="2"/>
      <c r="D5" s="99"/>
      <c r="E5" s="2"/>
      <c r="F5" s="2"/>
      <c r="G5" s="2"/>
      <c r="H5" s="2"/>
      <c r="I5" s="2"/>
      <c r="J5" s="2"/>
      <c r="K5" s="118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18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2453.6999999999998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2453.6999999999998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20"/>
    </row>
    <row r="19" spans="1:11" ht="13.5" thickBot="1" x14ac:dyDescent="0.25">
      <c r="K19" s="12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85</v>
      </c>
      <c r="E20" s="11" t="s">
        <v>20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21</v>
      </c>
    </row>
    <row r="21" spans="1:11" s="17" customFormat="1" ht="14.25" x14ac:dyDescent="0.2">
      <c r="A21" s="13"/>
      <c r="B21" s="14"/>
      <c r="C21" s="14"/>
      <c r="D21" s="102"/>
      <c r="E21" s="14"/>
      <c r="F21" s="15"/>
      <c r="G21" s="15"/>
      <c r="H21" s="16"/>
      <c r="I21" s="16"/>
      <c r="J21" s="16"/>
      <c r="K21" s="122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3">
        <v>10.34</v>
      </c>
      <c r="E22" s="18">
        <v>0</v>
      </c>
      <c r="F22" s="18">
        <v>300823.28299999994</v>
      </c>
      <c r="G22" s="18">
        <v>285782.61664128024</v>
      </c>
      <c r="H22" s="16">
        <v>299198.61899999995</v>
      </c>
      <c r="I22" s="16">
        <v>-13416.002358719656</v>
      </c>
      <c r="J22" s="16">
        <v>15040.666358719654</v>
      </c>
      <c r="K22" s="123"/>
    </row>
    <row r="23" spans="1:11" s="17" customFormat="1" ht="15" customHeight="1" x14ac:dyDescent="0.2">
      <c r="A23" s="13"/>
      <c r="B23" s="14" t="s">
        <v>11</v>
      </c>
      <c r="C23" s="14"/>
      <c r="D23" s="103"/>
      <c r="E23" s="19"/>
      <c r="F23" s="20"/>
      <c r="G23" s="20"/>
      <c r="H23" s="20"/>
      <c r="I23" s="20"/>
      <c r="J23" s="16"/>
      <c r="K23" s="124"/>
    </row>
    <row r="24" spans="1:11" s="24" customFormat="1" ht="35.1" customHeight="1" x14ac:dyDescent="0.25">
      <c r="A24" s="21" t="s">
        <v>73</v>
      </c>
      <c r="B24" s="22" t="s">
        <v>23</v>
      </c>
      <c r="C24" s="22" t="s">
        <v>24</v>
      </c>
      <c r="D24" s="104">
        <v>1.95</v>
      </c>
      <c r="E24" s="23">
        <v>0</v>
      </c>
      <c r="F24" s="23">
        <v>56705.006999999991</v>
      </c>
      <c r="G24" s="23">
        <v>53869.851116472069</v>
      </c>
      <c r="H24" s="23">
        <v>55080.342999999993</v>
      </c>
      <c r="I24" s="23">
        <v>-1210.4918835279307</v>
      </c>
      <c r="J24" s="23">
        <v>2835.1558835279302</v>
      </c>
      <c r="K24" s="125"/>
    </row>
    <row r="25" spans="1:11" ht="35.1" customHeight="1" x14ac:dyDescent="0.2">
      <c r="A25" s="21"/>
      <c r="B25" s="22" t="s">
        <v>25</v>
      </c>
      <c r="C25" s="22" t="s">
        <v>24</v>
      </c>
      <c r="D25" s="105">
        <v>0.38</v>
      </c>
      <c r="E25" s="25">
        <v>0</v>
      </c>
      <c r="F25" s="26">
        <v>11090.723999999998</v>
      </c>
      <c r="G25" s="26">
        <v>10536.206276350225</v>
      </c>
      <c r="H25" s="26">
        <v>11090.723999999998</v>
      </c>
      <c r="I25" s="26">
        <v>-554.51772364977296</v>
      </c>
      <c r="J25" s="26">
        <v>554.51772364977296</v>
      </c>
      <c r="K25" s="126" t="s">
        <v>26</v>
      </c>
    </row>
    <row r="26" spans="1:11" ht="35.1" customHeight="1" x14ac:dyDescent="0.2">
      <c r="A26" s="21"/>
      <c r="B26" s="22" t="s">
        <v>78</v>
      </c>
      <c r="C26" s="22" t="s">
        <v>24</v>
      </c>
      <c r="D26" s="105">
        <v>0.1</v>
      </c>
      <c r="E26" s="25">
        <v>0</v>
      </c>
      <c r="F26" s="26">
        <v>2944.4399999999991</v>
      </c>
      <c r="G26" s="26">
        <v>2797.2229052257235</v>
      </c>
      <c r="H26" s="26">
        <v>2944.4399999999991</v>
      </c>
      <c r="I26" s="26">
        <v>-147.21709477427567</v>
      </c>
      <c r="J26" s="26">
        <v>147.21709477427567</v>
      </c>
      <c r="K26" s="127" t="s">
        <v>27</v>
      </c>
    </row>
    <row r="27" spans="1:11" ht="35.1" customHeight="1" x14ac:dyDescent="0.2">
      <c r="A27" s="21"/>
      <c r="B27" s="22" t="s">
        <v>79</v>
      </c>
      <c r="C27" s="22" t="s">
        <v>24</v>
      </c>
      <c r="D27" s="105">
        <v>0.16</v>
      </c>
      <c r="E27" s="25">
        <v>0</v>
      </c>
      <c r="F27" s="26">
        <v>4588.4189999999999</v>
      </c>
      <c r="G27" s="26">
        <v>4359.0056939767528</v>
      </c>
      <c r="H27" s="26">
        <v>4588.4189999999999</v>
      </c>
      <c r="I27" s="26">
        <v>-229.41330602324706</v>
      </c>
      <c r="J27" s="26">
        <v>229.41330602324706</v>
      </c>
      <c r="K27" s="127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5">
        <v>1.0900000000000001</v>
      </c>
      <c r="E28" s="25">
        <v>0</v>
      </c>
      <c r="F28" s="26">
        <v>31701.803999999996</v>
      </c>
      <c r="G28" s="26">
        <v>30116.766612930292</v>
      </c>
      <c r="H28" s="26">
        <v>31701.803999999996</v>
      </c>
      <c r="I28" s="26">
        <v>-1585.037387069704</v>
      </c>
      <c r="J28" s="26">
        <v>1585.037387069704</v>
      </c>
      <c r="K28" s="125"/>
    </row>
    <row r="29" spans="1:11" ht="35.1" customHeight="1" x14ac:dyDescent="0.2">
      <c r="A29" s="21"/>
      <c r="B29" s="22" t="s">
        <v>30</v>
      </c>
      <c r="C29" s="22" t="s">
        <v>24</v>
      </c>
      <c r="D29" s="105">
        <v>0.16</v>
      </c>
      <c r="E29" s="25">
        <v>0</v>
      </c>
      <c r="F29" s="26">
        <v>4612.9560000000001</v>
      </c>
      <c r="G29" s="26">
        <v>4382.315884853635</v>
      </c>
      <c r="H29" s="26">
        <v>4612.9560000000001</v>
      </c>
      <c r="I29" s="26">
        <v>-230.64011514636513</v>
      </c>
      <c r="J29" s="26">
        <v>230.64011514636513</v>
      </c>
      <c r="K29" s="125"/>
    </row>
    <row r="30" spans="1:11" ht="35.1" customHeight="1" x14ac:dyDescent="0.2">
      <c r="A30" s="21"/>
      <c r="B30" s="22" t="s">
        <v>31</v>
      </c>
      <c r="C30" s="22" t="s">
        <v>24</v>
      </c>
      <c r="D30" s="105">
        <v>0.06</v>
      </c>
      <c r="E30" s="25">
        <v>0</v>
      </c>
      <c r="F30" s="26">
        <v>1766.6639999999998</v>
      </c>
      <c r="G30" s="26">
        <v>1678.3337431354341</v>
      </c>
      <c r="H30" s="26">
        <v>142</v>
      </c>
      <c r="I30" s="26">
        <v>1536.3337431354341</v>
      </c>
      <c r="J30" s="26">
        <v>88.330256864565627</v>
      </c>
      <c r="K30" s="127" t="s">
        <v>32</v>
      </c>
    </row>
    <row r="31" spans="1:11" ht="35.1" customHeight="1" x14ac:dyDescent="0.2">
      <c r="A31" s="21" t="s">
        <v>74</v>
      </c>
      <c r="B31" s="22" t="s">
        <v>91</v>
      </c>
      <c r="C31" s="22" t="s">
        <v>24</v>
      </c>
      <c r="D31" s="105">
        <v>3.46</v>
      </c>
      <c r="E31" s="25">
        <v>0</v>
      </c>
      <c r="F31" s="26">
        <v>100699.84799999997</v>
      </c>
      <c r="G31" s="25">
        <v>95665.02</v>
      </c>
      <c r="H31" s="25">
        <v>100699.84799999997</v>
      </c>
      <c r="I31" s="26">
        <v>-5034.827999999965</v>
      </c>
      <c r="J31" s="26">
        <v>5034.827999999965</v>
      </c>
      <c r="K31" s="125"/>
    </row>
    <row r="32" spans="1:11" ht="35.1" customHeight="1" x14ac:dyDescent="0.2">
      <c r="A32" s="21" t="s">
        <v>75</v>
      </c>
      <c r="B32" s="22" t="s">
        <v>33</v>
      </c>
      <c r="C32" s="22" t="s">
        <v>24</v>
      </c>
      <c r="D32" s="105">
        <v>3.04</v>
      </c>
      <c r="E32" s="25">
        <v>0</v>
      </c>
      <c r="F32" s="26">
        <v>88431.347999999969</v>
      </c>
      <c r="G32" s="26">
        <v>84009.927920279224</v>
      </c>
      <c r="H32" s="26">
        <v>88431.347999999969</v>
      </c>
      <c r="I32" s="26">
        <v>-4421.420079720745</v>
      </c>
      <c r="J32" s="26">
        <v>4421.420079720745</v>
      </c>
      <c r="K32" s="125"/>
    </row>
    <row r="33" spans="1:12" ht="35.1" customHeight="1" x14ac:dyDescent="0.2">
      <c r="A33" s="21" t="s">
        <v>76</v>
      </c>
      <c r="B33" s="22" t="s">
        <v>34</v>
      </c>
      <c r="C33" s="22" t="s">
        <v>24</v>
      </c>
      <c r="D33" s="105">
        <v>1.8900000000000001</v>
      </c>
      <c r="E33" s="25">
        <v>0</v>
      </c>
      <c r="F33" s="26">
        <v>54987.079999999987</v>
      </c>
      <c r="G33" s="26">
        <v>52237.817604528973</v>
      </c>
      <c r="H33" s="26">
        <v>54987.079999999987</v>
      </c>
      <c r="I33" s="26">
        <v>-2749.2623954710143</v>
      </c>
      <c r="J33" s="26">
        <v>2749.2623954710143</v>
      </c>
      <c r="K33" s="125"/>
    </row>
    <row r="34" spans="1:12" s="70" customFormat="1" ht="35.1" customHeight="1" x14ac:dyDescent="0.2">
      <c r="A34" s="27" t="s">
        <v>72</v>
      </c>
      <c r="B34" s="138" t="s">
        <v>35</v>
      </c>
      <c r="C34" s="28" t="s">
        <v>36</v>
      </c>
      <c r="D34" s="139">
        <v>5.3</v>
      </c>
      <c r="E34" s="140">
        <v>0</v>
      </c>
      <c r="F34" s="69">
        <v>52701</v>
      </c>
      <c r="G34" s="69">
        <v>50048.88</v>
      </c>
      <c r="H34" s="69">
        <v>52701</v>
      </c>
      <c r="I34" s="69">
        <v>-2652.1200000000026</v>
      </c>
      <c r="J34" s="69">
        <v>2652.1200000000026</v>
      </c>
      <c r="K34" s="124" t="s">
        <v>37</v>
      </c>
    </row>
    <row r="35" spans="1:12" s="17" customFormat="1" ht="35.1" customHeight="1" x14ac:dyDescent="0.2">
      <c r="A35" s="27" t="s">
        <v>38</v>
      </c>
      <c r="B35" s="29" t="s">
        <v>82</v>
      </c>
      <c r="C35" s="28" t="s">
        <v>24</v>
      </c>
      <c r="D35" s="103">
        <v>2.06</v>
      </c>
      <c r="E35" s="18">
        <v>-130916.2</v>
      </c>
      <c r="F35" s="16">
        <v>131592.48000000001</v>
      </c>
      <c r="G35" s="16">
        <v>134947.63</v>
      </c>
      <c r="H35" s="16">
        <v>104103.22000000002</v>
      </c>
      <c r="I35" s="16">
        <v>-92554.590000000011</v>
      </c>
      <c r="J35" s="16">
        <v>-3355.1499999999942</v>
      </c>
      <c r="K35" s="124"/>
    </row>
    <row r="36" spans="1:12" s="17" customFormat="1" ht="15" customHeight="1" x14ac:dyDescent="0.2">
      <c r="A36" s="81"/>
      <c r="B36" s="96"/>
      <c r="C36" s="82"/>
      <c r="D36" s="106"/>
      <c r="E36" s="83"/>
      <c r="F36" s="84"/>
      <c r="G36" s="84"/>
      <c r="H36" s="84"/>
      <c r="I36" s="84"/>
      <c r="J36" s="84"/>
      <c r="K36" s="128"/>
    </row>
    <row r="37" spans="1:12" s="35" customFormat="1" ht="15" customHeight="1" x14ac:dyDescent="0.2">
      <c r="A37" s="30"/>
      <c r="B37" s="31" t="s">
        <v>40</v>
      </c>
      <c r="C37" s="32"/>
      <c r="D37" s="107"/>
      <c r="E37" s="33"/>
      <c r="F37" s="34"/>
      <c r="G37" s="34"/>
      <c r="H37" s="34"/>
      <c r="I37" s="34"/>
      <c r="J37" s="34" t="s">
        <v>41</v>
      </c>
      <c r="K37" s="129"/>
    </row>
    <row r="38" spans="1:12" s="35" customFormat="1" ht="15" customHeight="1" x14ac:dyDescent="0.2">
      <c r="A38" s="30"/>
      <c r="B38" s="31" t="s">
        <v>42</v>
      </c>
      <c r="C38" s="32"/>
      <c r="D38" s="107"/>
      <c r="E38" s="33"/>
      <c r="F38" s="34"/>
      <c r="G38" s="34"/>
      <c r="H38" s="34"/>
      <c r="I38" s="34">
        <v>7517.2</v>
      </c>
      <c r="J38" s="34" t="s">
        <v>41</v>
      </c>
      <c r="K38" s="130"/>
    </row>
    <row r="39" spans="1:12" s="35" customFormat="1" ht="15" customHeight="1" x14ac:dyDescent="0.2">
      <c r="A39" s="30"/>
      <c r="B39" s="31"/>
      <c r="C39" s="32"/>
      <c r="D39" s="107"/>
      <c r="E39" s="33"/>
      <c r="F39" s="34"/>
      <c r="G39" s="34"/>
      <c r="H39" s="34"/>
      <c r="I39" s="34"/>
      <c r="J39" s="34"/>
      <c r="K39" s="129"/>
    </row>
    <row r="40" spans="1:12" s="35" customFormat="1" ht="15" customHeight="1" x14ac:dyDescent="0.2">
      <c r="A40" s="30"/>
      <c r="B40" s="31"/>
      <c r="C40" s="32"/>
      <c r="D40" s="107"/>
      <c r="E40" s="33"/>
      <c r="F40" s="34"/>
      <c r="G40" s="34"/>
      <c r="H40" s="34"/>
      <c r="I40" s="34"/>
      <c r="J40" s="34"/>
      <c r="K40" s="130"/>
    </row>
    <row r="41" spans="1:12" s="85" customFormat="1" ht="15" customHeight="1" thickBot="1" x14ac:dyDescent="0.25">
      <c r="A41" s="81"/>
      <c r="B41" s="82"/>
      <c r="C41" s="82"/>
      <c r="D41" s="106"/>
      <c r="E41" s="83"/>
      <c r="F41" s="84"/>
      <c r="G41" s="84"/>
      <c r="H41" s="84"/>
      <c r="I41" s="84"/>
      <c r="J41" s="84"/>
      <c r="K41" s="128"/>
    </row>
    <row r="42" spans="1:12" s="38" customFormat="1" ht="77.25" thickBot="1" x14ac:dyDescent="0.3">
      <c r="A42" s="36" t="s">
        <v>39</v>
      </c>
      <c r="B42" s="37" t="s">
        <v>43</v>
      </c>
      <c r="C42" s="11" t="s">
        <v>19</v>
      </c>
      <c r="D42" s="11" t="s">
        <v>85</v>
      </c>
      <c r="E42" s="11" t="s">
        <v>86</v>
      </c>
      <c r="F42" s="11" t="s">
        <v>92</v>
      </c>
      <c r="G42" s="11" t="s">
        <v>93</v>
      </c>
      <c r="H42" s="11" t="s">
        <v>94</v>
      </c>
      <c r="I42" s="11" t="s">
        <v>90</v>
      </c>
      <c r="J42" s="156" t="s">
        <v>21</v>
      </c>
      <c r="K42" s="157"/>
    </row>
    <row r="43" spans="1:12" s="24" customFormat="1" ht="15" x14ac:dyDescent="0.25">
      <c r="A43" s="39"/>
      <c r="B43" s="40" t="s">
        <v>11</v>
      </c>
      <c r="C43" s="40"/>
      <c r="D43" s="108"/>
      <c r="E43" s="41"/>
      <c r="F43" s="41"/>
      <c r="G43" s="41"/>
      <c r="H43" s="41"/>
      <c r="I43" s="41"/>
      <c r="J43" s="158"/>
      <c r="K43" s="159"/>
    </row>
    <row r="44" spans="1:12" x14ac:dyDescent="0.2">
      <c r="A44" s="21"/>
      <c r="B44" s="22"/>
      <c r="C44" s="22"/>
      <c r="D44" s="105"/>
      <c r="E44" s="26"/>
      <c r="F44" s="26"/>
      <c r="G44" s="26"/>
      <c r="H44" s="26"/>
      <c r="I44" s="26"/>
      <c r="J44" s="146"/>
      <c r="K44" s="146"/>
    </row>
    <row r="45" spans="1:12" ht="39.950000000000003" customHeight="1" x14ac:dyDescent="0.2">
      <c r="A45" s="21"/>
      <c r="B45" s="22" t="s">
        <v>44</v>
      </c>
      <c r="C45" s="22" t="s">
        <v>45</v>
      </c>
      <c r="D45" s="105" t="s">
        <v>95</v>
      </c>
      <c r="E45" s="26">
        <v>245522.97</v>
      </c>
      <c r="F45" s="26">
        <v>239505.57</v>
      </c>
      <c r="G45" s="26">
        <v>245522.97</v>
      </c>
      <c r="H45" s="26">
        <v>-6017.3999999999942</v>
      </c>
      <c r="I45" s="26">
        <v>6017.3999999999942</v>
      </c>
      <c r="J45" s="146" t="s">
        <v>46</v>
      </c>
      <c r="K45" s="146"/>
    </row>
    <row r="46" spans="1:12" ht="39.950000000000003" customHeight="1" x14ac:dyDescent="0.2">
      <c r="A46" s="21"/>
      <c r="B46" s="22" t="s">
        <v>47</v>
      </c>
      <c r="C46" s="22" t="s">
        <v>48</v>
      </c>
      <c r="D46" s="105">
        <v>1574.82</v>
      </c>
      <c r="E46" s="26">
        <v>596682.22</v>
      </c>
      <c r="F46" s="26">
        <v>565967.12</v>
      </c>
      <c r="G46" s="26">
        <v>596682.22</v>
      </c>
      <c r="H46" s="26">
        <v>-30715.099999999977</v>
      </c>
      <c r="I46" s="26">
        <v>30715.099999999977</v>
      </c>
      <c r="J46" s="146" t="s">
        <v>77</v>
      </c>
      <c r="K46" s="146"/>
    </row>
    <row r="47" spans="1:12" x14ac:dyDescent="0.2">
      <c r="A47" s="42"/>
      <c r="B47" s="43"/>
      <c r="C47" s="43"/>
      <c r="D47" s="109"/>
      <c r="E47" s="45"/>
      <c r="F47" s="45"/>
      <c r="G47" s="45"/>
      <c r="H47" s="45"/>
      <c r="I47" s="45"/>
      <c r="J47" s="45"/>
      <c r="K47" s="131"/>
      <c r="L47" s="46"/>
    </row>
    <row r="48" spans="1:12" s="10" customFormat="1" ht="12" x14ac:dyDescent="0.2">
      <c r="A48" s="7"/>
      <c r="B48" s="47" t="s">
        <v>49</v>
      </c>
      <c r="C48" s="47"/>
      <c r="D48" s="110"/>
      <c r="E48" s="47"/>
      <c r="F48" s="47"/>
      <c r="G48" s="48"/>
      <c r="H48" s="47"/>
      <c r="I48" s="47"/>
      <c r="J48" s="47"/>
      <c r="K48" s="120"/>
    </row>
    <row r="49" spans="1:12" x14ac:dyDescent="0.2">
      <c r="A49" s="42"/>
      <c r="B49" s="49" t="s">
        <v>50</v>
      </c>
      <c r="C49" s="43"/>
      <c r="D49" s="109"/>
      <c r="E49" s="44"/>
      <c r="F49" s="50"/>
      <c r="G49" s="45"/>
      <c r="H49" s="45"/>
      <c r="I49" s="45"/>
      <c r="J49" s="45"/>
      <c r="K49" s="132"/>
      <c r="L49" s="51"/>
    </row>
    <row r="50" spans="1:12" x14ac:dyDescent="0.2">
      <c r="A50" s="42"/>
      <c r="B50" s="49"/>
      <c r="C50" s="49"/>
      <c r="D50" s="109"/>
      <c r="E50" s="44"/>
      <c r="F50" s="50"/>
      <c r="G50" s="45"/>
      <c r="H50" s="45"/>
      <c r="I50" s="45"/>
      <c r="J50" s="45"/>
      <c r="K50" s="132"/>
      <c r="L50" s="51"/>
    </row>
    <row r="51" spans="1:12" x14ac:dyDescent="0.2">
      <c r="A51" s="42"/>
      <c r="B51" s="49"/>
      <c r="C51" s="49"/>
      <c r="D51" s="109"/>
      <c r="E51" s="44"/>
      <c r="F51" s="50"/>
      <c r="G51" s="45"/>
      <c r="H51" s="45"/>
      <c r="I51" s="45"/>
      <c r="J51" s="45"/>
      <c r="K51" s="132"/>
      <c r="L51" s="51"/>
    </row>
    <row r="52" spans="1:12" x14ac:dyDescent="0.2">
      <c r="A52" s="42"/>
      <c r="B52" s="49"/>
      <c r="C52" s="49"/>
      <c r="D52" s="109"/>
      <c r="E52" s="44"/>
      <c r="F52" s="50"/>
      <c r="G52" s="45"/>
      <c r="H52" s="45"/>
      <c r="I52" s="45"/>
      <c r="J52" s="45"/>
      <c r="K52" s="132"/>
      <c r="L52" s="51"/>
    </row>
    <row r="53" spans="1:12" x14ac:dyDescent="0.2">
      <c r="A53" s="42"/>
      <c r="B53" s="49"/>
      <c r="C53" s="49"/>
      <c r="D53" s="109"/>
      <c r="E53" s="44"/>
      <c r="F53" s="50"/>
      <c r="G53" s="45"/>
      <c r="H53" s="45"/>
      <c r="I53" s="45"/>
      <c r="J53" s="45"/>
      <c r="K53" s="132"/>
      <c r="L53" s="51"/>
    </row>
    <row r="54" spans="1:12" x14ac:dyDescent="0.2">
      <c r="A54" s="42"/>
      <c r="B54" s="49"/>
      <c r="C54" s="49"/>
      <c r="D54" s="109"/>
      <c r="E54" s="44"/>
      <c r="F54" s="50"/>
      <c r="G54" s="45"/>
      <c r="H54" s="45"/>
      <c r="I54" s="45"/>
      <c r="J54" s="45"/>
      <c r="K54" s="132"/>
      <c r="L54" s="51"/>
    </row>
    <row r="55" spans="1:12" x14ac:dyDescent="0.2">
      <c r="A55" s="42"/>
      <c r="B55" s="49"/>
      <c r="C55" s="49"/>
      <c r="D55" s="109"/>
      <c r="E55" s="44"/>
      <c r="F55" s="50"/>
      <c r="G55" s="45"/>
      <c r="H55" s="45"/>
      <c r="I55" s="45"/>
      <c r="J55" s="45"/>
      <c r="K55" s="132"/>
      <c r="L55" s="51"/>
    </row>
    <row r="56" spans="1:12" x14ac:dyDescent="0.2">
      <c r="A56" s="42"/>
      <c r="B56" s="49"/>
      <c r="C56" s="49"/>
      <c r="D56" s="109"/>
      <c r="E56" s="44"/>
      <c r="F56" s="50"/>
      <c r="G56" s="45"/>
      <c r="H56" s="45"/>
      <c r="I56" s="45"/>
      <c r="J56" s="45"/>
      <c r="K56" s="132"/>
      <c r="L56" s="51"/>
    </row>
    <row r="57" spans="1:12" x14ac:dyDescent="0.2">
      <c r="A57" s="42"/>
      <c r="B57" s="49"/>
      <c r="C57" s="49"/>
      <c r="D57" s="109"/>
      <c r="E57" s="44"/>
      <c r="F57" s="50"/>
      <c r="G57" s="45"/>
      <c r="H57" s="45"/>
      <c r="I57" s="45"/>
      <c r="J57" s="45"/>
      <c r="K57" s="132"/>
      <c r="L57" s="51"/>
    </row>
    <row r="58" spans="1:12" x14ac:dyDescent="0.2">
      <c r="A58" s="42"/>
      <c r="B58" s="49"/>
      <c r="C58" s="49"/>
      <c r="D58" s="109"/>
      <c r="E58" s="44"/>
      <c r="F58" s="50"/>
      <c r="G58" s="45"/>
      <c r="H58" s="45"/>
      <c r="I58" s="45"/>
      <c r="J58" s="45"/>
      <c r="K58" s="132"/>
      <c r="L58" s="51"/>
    </row>
    <row r="59" spans="1:12" s="52" customFormat="1" x14ac:dyDescent="0.2">
      <c r="A59" s="42"/>
      <c r="B59" s="49"/>
      <c r="C59" s="49"/>
      <c r="D59" s="109"/>
      <c r="E59" s="44"/>
      <c r="F59" s="50"/>
      <c r="G59" s="45"/>
      <c r="H59" s="45"/>
      <c r="I59" s="45"/>
      <c r="J59" s="45"/>
      <c r="K59" s="132"/>
      <c r="L59" s="88"/>
    </row>
    <row r="60" spans="1:12" s="52" customFormat="1" x14ac:dyDescent="0.2">
      <c r="A60" s="42"/>
      <c r="B60" s="49"/>
      <c r="C60" s="49"/>
      <c r="D60" s="109"/>
      <c r="E60" s="44"/>
      <c r="F60" s="50"/>
      <c r="G60" s="45"/>
      <c r="H60" s="45"/>
      <c r="I60" s="45"/>
      <c r="J60" s="45"/>
      <c r="K60" s="132"/>
      <c r="L60" s="88"/>
    </row>
    <row r="61" spans="1:12" s="52" customFormat="1" x14ac:dyDescent="0.2">
      <c r="A61" s="42"/>
      <c r="B61" s="49"/>
      <c r="C61" s="49"/>
      <c r="D61" s="109"/>
      <c r="E61" s="44"/>
      <c r="F61" s="50"/>
      <c r="G61" s="45"/>
      <c r="H61" s="45"/>
      <c r="I61" s="45"/>
      <c r="J61" s="45"/>
      <c r="K61" s="132"/>
      <c r="L61" s="88"/>
    </row>
    <row r="62" spans="1:12" s="52" customFormat="1" x14ac:dyDescent="0.2">
      <c r="A62" s="42"/>
      <c r="B62" s="49"/>
      <c r="C62" s="49"/>
      <c r="D62" s="109"/>
      <c r="E62" s="44"/>
      <c r="F62" s="50"/>
      <c r="G62" s="45"/>
      <c r="H62" s="45"/>
      <c r="I62" s="45"/>
      <c r="J62" s="45"/>
      <c r="K62" s="132"/>
      <c r="L62" s="88"/>
    </row>
    <row r="63" spans="1:12" s="52" customFormat="1" x14ac:dyDescent="0.2">
      <c r="A63" s="42"/>
      <c r="B63" s="49"/>
      <c r="C63" s="49"/>
      <c r="D63" s="109"/>
      <c r="E63" s="44"/>
      <c r="F63" s="50"/>
      <c r="G63" s="45"/>
      <c r="H63" s="45"/>
      <c r="I63" s="45"/>
      <c r="J63" s="45"/>
      <c r="K63" s="132"/>
      <c r="L63" s="88"/>
    </row>
    <row r="64" spans="1:12" s="52" customFormat="1" x14ac:dyDescent="0.2">
      <c r="A64" s="42"/>
      <c r="B64" s="49"/>
      <c r="C64" s="49"/>
      <c r="D64" s="109"/>
      <c r="E64" s="44"/>
      <c r="F64" s="50"/>
      <c r="G64" s="45"/>
      <c r="H64" s="45"/>
      <c r="I64" s="45"/>
      <c r="J64" s="45"/>
      <c r="K64" s="132"/>
      <c r="L64" s="88"/>
    </row>
    <row r="65" spans="1:12" s="52" customFormat="1" x14ac:dyDescent="0.2">
      <c r="A65" s="42"/>
      <c r="B65" s="49"/>
      <c r="C65" s="49"/>
      <c r="D65" s="109"/>
      <c r="E65" s="44"/>
      <c r="F65" s="50"/>
      <c r="G65" s="45"/>
      <c r="H65" s="45"/>
      <c r="I65" s="45"/>
      <c r="J65" s="45"/>
      <c r="K65" s="132"/>
      <c r="L65" s="88"/>
    </row>
    <row r="66" spans="1:12" s="52" customFormat="1" x14ac:dyDescent="0.2">
      <c r="A66" s="42"/>
      <c r="B66" s="49"/>
      <c r="C66" s="49"/>
      <c r="D66" s="109"/>
      <c r="E66" s="44"/>
      <c r="F66" s="50"/>
      <c r="G66" s="45"/>
      <c r="H66" s="45"/>
      <c r="I66" s="45"/>
      <c r="J66" s="45"/>
      <c r="K66" s="132"/>
      <c r="L66" s="88"/>
    </row>
    <row r="67" spans="1:12" s="52" customFormat="1" x14ac:dyDescent="0.2">
      <c r="A67" s="42"/>
      <c r="B67" s="49"/>
      <c r="C67" s="49"/>
      <c r="D67" s="109"/>
      <c r="E67" s="44"/>
      <c r="F67" s="50"/>
      <c r="G67" s="45"/>
      <c r="H67" s="45"/>
      <c r="I67" s="45"/>
      <c r="J67" s="45"/>
      <c r="K67" s="132"/>
      <c r="L67" s="88"/>
    </row>
    <row r="68" spans="1:12" x14ac:dyDescent="0.2">
      <c r="L68" s="51"/>
    </row>
    <row r="69" spans="1:12" s="17" customFormat="1" ht="14.25" x14ac:dyDescent="0.2">
      <c r="A69" s="53"/>
      <c r="B69" s="54" t="s">
        <v>51</v>
      </c>
      <c r="C69" s="54"/>
      <c r="D69" s="53"/>
      <c r="E69" s="54"/>
      <c r="F69" s="55"/>
      <c r="I69" s="56"/>
      <c r="K69" s="133"/>
      <c r="L69" s="57"/>
    </row>
    <row r="70" spans="1:12" s="17" customFormat="1" ht="14.25" x14ac:dyDescent="0.2">
      <c r="A70" s="53"/>
      <c r="B70" s="58" t="s">
        <v>52</v>
      </c>
      <c r="C70" s="58"/>
      <c r="D70" s="53"/>
      <c r="E70" s="54"/>
      <c r="F70" s="55"/>
      <c r="K70" s="133"/>
    </row>
    <row r="71" spans="1:12" ht="13.5" thickBot="1" x14ac:dyDescent="0.25"/>
    <row r="72" spans="1:12" s="61" customFormat="1" ht="51.75" thickBot="1" x14ac:dyDescent="0.3">
      <c r="A72" s="11" t="s">
        <v>53</v>
      </c>
      <c r="B72" s="147" t="s">
        <v>54</v>
      </c>
      <c r="C72" s="148"/>
      <c r="D72" s="149"/>
      <c r="E72" s="150"/>
      <c r="F72" s="151"/>
      <c r="G72" s="95" t="s">
        <v>55</v>
      </c>
      <c r="H72" s="59" t="s">
        <v>56</v>
      </c>
      <c r="I72" s="59" t="s">
        <v>57</v>
      </c>
      <c r="J72" s="11" t="s">
        <v>58</v>
      </c>
      <c r="K72" s="60"/>
    </row>
    <row r="73" spans="1:12" x14ac:dyDescent="0.2">
      <c r="A73" s="62"/>
      <c r="B73" s="63"/>
      <c r="C73" s="64"/>
      <c r="D73" s="111"/>
      <c r="E73" s="152"/>
      <c r="F73" s="153"/>
      <c r="G73" s="65"/>
      <c r="H73" s="66"/>
      <c r="I73" s="66"/>
      <c r="J73" s="66"/>
    </row>
    <row r="74" spans="1:12" s="70" customFormat="1" ht="15.75" x14ac:dyDescent="0.25">
      <c r="A74" s="67" t="s">
        <v>59</v>
      </c>
      <c r="B74" s="86" t="s">
        <v>60</v>
      </c>
      <c r="C74" s="87"/>
      <c r="D74" s="112"/>
      <c r="E74" s="154"/>
      <c r="F74" s="155"/>
      <c r="G74" s="68"/>
      <c r="H74" s="67"/>
      <c r="I74" s="67"/>
      <c r="J74" s="69"/>
      <c r="K74" s="134"/>
    </row>
    <row r="75" spans="1:12" x14ac:dyDescent="0.2">
      <c r="A75" s="71"/>
      <c r="B75" s="72" t="s">
        <v>11</v>
      </c>
      <c r="C75" s="73"/>
      <c r="D75" s="113"/>
      <c r="E75" s="142"/>
      <c r="F75" s="143"/>
      <c r="G75" s="74"/>
      <c r="H75" s="71"/>
      <c r="I75" s="71"/>
      <c r="J75" s="26"/>
    </row>
    <row r="76" spans="1:12" x14ac:dyDescent="0.2">
      <c r="A76" s="71"/>
      <c r="B76" s="97" t="s">
        <v>96</v>
      </c>
      <c r="C76" s="91"/>
      <c r="D76" s="114"/>
      <c r="E76" s="97" t="s">
        <v>97</v>
      </c>
      <c r="F76" s="90"/>
      <c r="G76" s="98">
        <v>44218</v>
      </c>
      <c r="H76" s="71" t="s">
        <v>62</v>
      </c>
      <c r="I76" s="71">
        <v>24</v>
      </c>
      <c r="J76" s="26">
        <v>840</v>
      </c>
    </row>
    <row r="77" spans="1:12" x14ac:dyDescent="0.2">
      <c r="A77" s="71"/>
      <c r="B77" s="97" t="s">
        <v>98</v>
      </c>
      <c r="C77" s="91"/>
      <c r="D77" s="114"/>
      <c r="E77" s="97" t="s">
        <v>83</v>
      </c>
      <c r="F77" s="90"/>
      <c r="G77" s="98">
        <v>44271</v>
      </c>
      <c r="H77" s="71" t="s">
        <v>62</v>
      </c>
      <c r="I77" s="71">
        <v>34.6</v>
      </c>
      <c r="J77" s="26">
        <v>71604.3</v>
      </c>
    </row>
    <row r="78" spans="1:12" x14ac:dyDescent="0.2">
      <c r="A78" s="71"/>
      <c r="B78" s="97" t="s">
        <v>63</v>
      </c>
      <c r="C78" s="91"/>
      <c r="D78" s="114"/>
      <c r="E78" s="97" t="s">
        <v>61</v>
      </c>
      <c r="F78" s="90"/>
      <c r="G78" s="98">
        <v>44385</v>
      </c>
      <c r="H78" s="71" t="s">
        <v>62</v>
      </c>
      <c r="I78" s="71">
        <v>2095.8000000000002</v>
      </c>
      <c r="J78" s="26">
        <v>5407.16</v>
      </c>
    </row>
    <row r="79" spans="1:12" x14ac:dyDescent="0.2">
      <c r="A79" s="71"/>
      <c r="B79" s="97" t="s">
        <v>63</v>
      </c>
      <c r="C79" s="91"/>
      <c r="D79" s="114"/>
      <c r="E79" s="97" t="s">
        <v>61</v>
      </c>
      <c r="F79" s="90"/>
      <c r="G79" s="98">
        <v>44384</v>
      </c>
      <c r="H79" s="71" t="s">
        <v>62</v>
      </c>
      <c r="I79" s="71">
        <v>2095.8000000000002</v>
      </c>
      <c r="J79" s="26">
        <v>5407.16</v>
      </c>
    </row>
    <row r="80" spans="1:12" x14ac:dyDescent="0.2">
      <c r="A80" s="71"/>
      <c r="B80" s="97" t="s">
        <v>63</v>
      </c>
      <c r="C80" s="91"/>
      <c r="D80" s="114"/>
      <c r="E80" s="97" t="s">
        <v>61</v>
      </c>
      <c r="F80" s="90"/>
      <c r="G80" s="98">
        <v>44441</v>
      </c>
      <c r="H80" s="71" t="s">
        <v>62</v>
      </c>
      <c r="I80" s="71">
        <v>2095.8000000000002</v>
      </c>
      <c r="J80" s="26">
        <v>5407.16</v>
      </c>
    </row>
    <row r="81" spans="1:11" x14ac:dyDescent="0.2">
      <c r="A81" s="71"/>
      <c r="B81" s="97" t="s">
        <v>99</v>
      </c>
      <c r="C81" s="91"/>
      <c r="D81" s="114"/>
      <c r="E81" s="97" t="s">
        <v>100</v>
      </c>
      <c r="F81" s="90"/>
      <c r="G81" s="98">
        <v>44515</v>
      </c>
      <c r="H81" s="71" t="s">
        <v>80</v>
      </c>
      <c r="I81" s="71">
        <v>1</v>
      </c>
      <c r="J81" s="26">
        <v>3550.91</v>
      </c>
    </row>
    <row r="82" spans="1:11" x14ac:dyDescent="0.2">
      <c r="A82" s="71"/>
      <c r="B82" s="97" t="s">
        <v>101</v>
      </c>
      <c r="C82" s="89"/>
      <c r="D82" s="115"/>
      <c r="E82" s="97" t="s">
        <v>102</v>
      </c>
      <c r="F82" s="90"/>
      <c r="G82" s="98">
        <v>44539</v>
      </c>
      <c r="H82" s="71" t="s">
        <v>62</v>
      </c>
      <c r="I82" s="71">
        <v>6.9</v>
      </c>
      <c r="J82" s="26">
        <v>8416.5300000000007</v>
      </c>
    </row>
    <row r="83" spans="1:11" x14ac:dyDescent="0.2">
      <c r="A83" s="71"/>
      <c r="B83" s="97" t="s">
        <v>64</v>
      </c>
      <c r="C83" s="89"/>
      <c r="D83" s="115"/>
      <c r="E83" s="97"/>
      <c r="F83" s="90"/>
      <c r="G83" s="98">
        <v>44560</v>
      </c>
      <c r="H83" s="71"/>
      <c r="I83" s="71"/>
      <c r="J83" s="26">
        <v>3470</v>
      </c>
    </row>
    <row r="84" spans="1:11" x14ac:dyDescent="0.2">
      <c r="A84" s="71"/>
      <c r="B84" s="144"/>
      <c r="C84" s="144"/>
      <c r="D84" s="144"/>
      <c r="E84" s="144"/>
      <c r="F84" s="144"/>
      <c r="G84" s="93"/>
      <c r="H84" s="71"/>
      <c r="I84" s="71"/>
      <c r="J84" s="71"/>
      <c r="K84" s="132"/>
    </row>
    <row r="85" spans="1:11" s="70" customFormat="1" x14ac:dyDescent="0.2">
      <c r="A85" s="67"/>
      <c r="B85" s="145" t="s">
        <v>65</v>
      </c>
      <c r="C85" s="145"/>
      <c r="D85" s="145"/>
      <c r="E85" s="145"/>
      <c r="F85" s="145"/>
      <c r="G85" s="94"/>
      <c r="H85" s="67"/>
      <c r="I85" s="67"/>
      <c r="J85" s="75">
        <f>SUM(J76:J84)</f>
        <v>104103.22000000002</v>
      </c>
      <c r="K85" s="135"/>
    </row>
    <row r="86" spans="1:11" x14ac:dyDescent="0.2">
      <c r="K86" s="136"/>
    </row>
    <row r="88" spans="1:11" s="24" customFormat="1" ht="15" x14ac:dyDescent="0.25">
      <c r="A88" s="76"/>
      <c r="B88" s="77" t="s">
        <v>66</v>
      </c>
      <c r="C88" s="77"/>
      <c r="D88" s="76"/>
      <c r="E88" s="77"/>
      <c r="F88" s="77"/>
      <c r="H88" s="24" t="s">
        <v>67</v>
      </c>
      <c r="K88" s="137"/>
    </row>
    <row r="89" spans="1:11" s="24" customFormat="1" ht="15" x14ac:dyDescent="0.25">
      <c r="A89" s="76"/>
      <c r="B89" s="78"/>
      <c r="C89" s="78"/>
      <c r="D89" s="116"/>
      <c r="E89" s="78"/>
      <c r="F89" s="78"/>
      <c r="K89" s="137"/>
    </row>
    <row r="90" spans="1:11" s="24" customFormat="1" ht="15" x14ac:dyDescent="0.25">
      <c r="A90" s="76"/>
      <c r="B90" s="78"/>
      <c r="C90" s="78"/>
      <c r="D90" s="116"/>
      <c r="E90" s="78"/>
      <c r="F90" s="78"/>
      <c r="K90" s="137"/>
    </row>
    <row r="91" spans="1:11" s="77" customFormat="1" ht="15" x14ac:dyDescent="0.25">
      <c r="A91" s="76"/>
      <c r="B91" s="77" t="s">
        <v>68</v>
      </c>
      <c r="D91" s="76" t="s">
        <v>103</v>
      </c>
      <c r="K91" s="137"/>
    </row>
    <row r="92" spans="1:11" s="77" customFormat="1" ht="18" x14ac:dyDescent="0.25">
      <c r="A92" s="76"/>
      <c r="D92" s="141" t="s">
        <v>69</v>
      </c>
      <c r="E92" s="141"/>
      <c r="F92" s="141"/>
      <c r="K92" s="137"/>
    </row>
    <row r="93" spans="1:11" s="77" customFormat="1" ht="15" x14ac:dyDescent="0.25">
      <c r="A93" s="76"/>
      <c r="D93" s="76"/>
      <c r="K93" s="137"/>
    </row>
    <row r="94" spans="1:11" s="77" customFormat="1" ht="15" x14ac:dyDescent="0.25">
      <c r="A94" s="76"/>
      <c r="D94" s="76"/>
      <c r="K94" s="137"/>
    </row>
    <row r="95" spans="1:11" s="77" customFormat="1" ht="15" x14ac:dyDescent="0.25">
      <c r="A95" s="76"/>
      <c r="B95" s="77" t="s">
        <v>70</v>
      </c>
      <c r="D95" s="76"/>
      <c r="K95" s="137"/>
    </row>
    <row r="96" spans="1:11" s="77" customFormat="1" ht="18" x14ac:dyDescent="0.25">
      <c r="A96" s="76"/>
      <c r="D96" s="92" t="s">
        <v>71</v>
      </c>
      <c r="E96" s="79"/>
      <c r="G96" s="79"/>
      <c r="K96" s="137"/>
    </row>
    <row r="97" spans="1:11" s="77" customFormat="1" ht="15" x14ac:dyDescent="0.25">
      <c r="A97" s="76"/>
      <c r="D97" s="76"/>
      <c r="K97" s="137"/>
    </row>
    <row r="98" spans="1:11" s="77" customFormat="1" ht="15" x14ac:dyDescent="0.25">
      <c r="A98" s="76"/>
      <c r="D98" s="76"/>
      <c r="K98" s="137"/>
    </row>
    <row r="99" spans="1:11" s="80" customFormat="1" x14ac:dyDescent="0.2">
      <c r="A99" s="1"/>
      <c r="D99" s="1"/>
      <c r="K99" s="119"/>
    </row>
    <row r="100" spans="1:11" s="80" customFormat="1" x14ac:dyDescent="0.2">
      <c r="A100" s="1"/>
      <c r="D100" s="1"/>
      <c r="K100" s="119"/>
    </row>
    <row r="101" spans="1:11" s="80" customFormat="1" x14ac:dyDescent="0.2">
      <c r="A101" s="1"/>
      <c r="D101" s="1"/>
      <c r="K101" s="119"/>
    </row>
    <row r="102" spans="1:11" s="80" customFormat="1" x14ac:dyDescent="0.2">
      <c r="A102" s="1"/>
      <c r="D102" s="1"/>
      <c r="K102" s="119"/>
    </row>
    <row r="103" spans="1:11" s="80" customFormat="1" x14ac:dyDescent="0.2">
      <c r="A103" s="1"/>
      <c r="D103" s="1"/>
      <c r="K103" s="119"/>
    </row>
    <row r="104" spans="1:11" s="80" customFormat="1" x14ac:dyDescent="0.2">
      <c r="A104" s="1"/>
      <c r="D104" s="1"/>
      <c r="K104" s="119"/>
    </row>
    <row r="105" spans="1:11" s="80" customFormat="1" x14ac:dyDescent="0.2">
      <c r="A105" s="1"/>
      <c r="D105" s="1"/>
      <c r="K105" s="119"/>
    </row>
    <row r="106" spans="1:11" s="80" customFormat="1" x14ac:dyDescent="0.2">
      <c r="A106" s="1"/>
      <c r="D106" s="1"/>
      <c r="K106" s="119"/>
    </row>
    <row r="107" spans="1:11" s="80" customFormat="1" x14ac:dyDescent="0.2">
      <c r="A107" s="1"/>
      <c r="D107" s="1"/>
      <c r="K107" s="119"/>
    </row>
    <row r="108" spans="1:11" s="80" customFormat="1" x14ac:dyDescent="0.2">
      <c r="A108" s="1"/>
      <c r="D108" s="1"/>
      <c r="K108" s="119"/>
    </row>
    <row r="109" spans="1:11" s="80" customFormat="1" x14ac:dyDescent="0.2">
      <c r="A109" s="1"/>
      <c r="D109" s="1"/>
      <c r="K109" s="119"/>
    </row>
    <row r="110" spans="1:11" s="80" customFormat="1" x14ac:dyDescent="0.2">
      <c r="A110" s="1"/>
      <c r="D110" s="1"/>
      <c r="K110" s="119"/>
    </row>
    <row r="111" spans="1:11" s="80" customFormat="1" x14ac:dyDescent="0.2">
      <c r="A111" s="1"/>
      <c r="D111" s="1"/>
      <c r="K111" s="119"/>
    </row>
    <row r="112" spans="1:11" s="80" customFormat="1" x14ac:dyDescent="0.2">
      <c r="A112" s="1"/>
      <c r="D112" s="1"/>
      <c r="K112" s="119"/>
    </row>
  </sheetData>
  <mergeCells count="12">
    <mergeCell ref="J42:K42"/>
    <mergeCell ref="J43:K43"/>
    <mergeCell ref="J44:K44"/>
    <mergeCell ref="J45:K45"/>
    <mergeCell ref="D92:F92"/>
    <mergeCell ref="E75:F75"/>
    <mergeCell ref="B84:F84"/>
    <mergeCell ref="B85:F85"/>
    <mergeCell ref="J46:K46"/>
    <mergeCell ref="B72:F72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2022-03-29T06:27:06Z</dcterms:modified>
</cp:coreProperties>
</file>